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2" i="1" l="1"/>
  <c r="G43" i="1" s="1"/>
  <c r="F42" i="1"/>
  <c r="F43" i="1" s="1"/>
  <c r="E42" i="1"/>
  <c r="E43" i="1" s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43" i="1" l="1"/>
  <c r="H44" i="1" s="1"/>
  <c r="H42" i="1"/>
</calcChain>
</file>

<file path=xl/sharedStrings.xml><?xml version="1.0" encoding="utf-8"?>
<sst xmlns="http://schemas.openxmlformats.org/spreadsheetml/2006/main" count="25" uniqueCount="25">
  <si>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</si>
  <si>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</si>
  <si>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</si>
  <si>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</si>
  <si>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</si>
  <si>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</si>
  <si>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</si>
  <si>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</si>
  <si>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</si>
  <si>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</si>
  <si>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</si>
  <si>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</si>
  <si>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</si>
  <si>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</si>
  <si>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 xml:space="preserve">Перечетная ведомость сохраненного жизнеспособного подроста </t>
  </si>
  <si>
    <t>основных лесных древесных пород (ель, сосна)</t>
  </si>
  <si>
    <t>Средняя высота подроста м</t>
  </si>
  <si>
    <r>
      <t>Номер пробной площади (</t>
    </r>
    <r>
      <rPr>
        <b/>
        <u/>
        <sz val="10"/>
        <color theme="1"/>
        <rFont val="Times New Roman"/>
        <family val="1"/>
        <charset val="204"/>
      </rPr>
      <t>ленты, визира</t>
    </r>
    <r>
      <rPr>
        <b/>
        <sz val="10"/>
        <color theme="1"/>
        <rFont val="Times New Roman"/>
        <family val="1"/>
        <charset val="204"/>
      </rPr>
      <t>)</t>
    </r>
  </si>
  <si>
    <r>
      <t>размер учетной площадки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</si>
  <si>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Всего:</t>
  </si>
  <si>
    <t>С коефициентом</t>
  </si>
  <si>
    <t>На 1 га</t>
  </si>
  <si>
    <r>
      <t>_</t>
    </r>
    <r>
      <rPr>
        <u/>
        <sz val="10"/>
        <color theme="1"/>
        <rFont val="Calibri"/>
        <family val="2"/>
        <charset val="204"/>
        <scheme val="minor"/>
      </rPr>
      <t>ОГКУ "Павинское"</t>
    </r>
    <r>
      <rPr>
        <sz val="10"/>
        <color theme="1"/>
        <rFont val="Calibri"/>
        <family val="2"/>
        <charset val="204"/>
        <scheme val="minor"/>
      </rPr>
      <t>_  лесничество, _</t>
    </r>
    <r>
      <rPr>
        <u/>
        <sz val="10"/>
        <color theme="1"/>
        <rFont val="Calibri"/>
        <family val="2"/>
        <charset val="204"/>
        <scheme val="minor"/>
      </rPr>
      <t>Леденгское</t>
    </r>
    <r>
      <rPr>
        <sz val="10"/>
        <color theme="1"/>
        <rFont val="Calibri"/>
        <family val="2"/>
        <charset val="204"/>
        <scheme val="minor"/>
      </rPr>
      <t xml:space="preserve">_ участковое лесничество, </t>
    </r>
  </si>
  <si>
    <r>
      <t>Дата осмотра: ____._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__.20_</t>
    </r>
    <r>
      <rPr>
        <u/>
        <sz val="11"/>
        <color theme="1"/>
        <rFont val="Calibri"/>
        <family val="2"/>
        <charset val="204"/>
        <scheme val="minor"/>
      </rPr>
      <t>__</t>
    </r>
    <r>
      <rPr>
        <sz val="11"/>
        <color theme="1"/>
        <rFont val="Calibri"/>
        <family val="2"/>
        <charset val="204"/>
        <scheme val="minor"/>
      </rPr>
      <t>_г.</t>
    </r>
  </si>
  <si>
    <r>
      <t>кв. _</t>
    </r>
    <r>
      <rPr>
        <u/>
        <sz val="10"/>
        <color theme="1"/>
        <rFont val="Calibri"/>
        <family val="2"/>
        <charset val="204"/>
        <scheme val="minor"/>
      </rPr>
      <t>47</t>
    </r>
    <r>
      <rPr>
        <sz val="10"/>
        <color theme="1"/>
        <rFont val="Calibri"/>
        <family val="2"/>
        <charset val="204"/>
        <scheme val="minor"/>
      </rPr>
      <t>_, выд. __</t>
    </r>
    <r>
      <rPr>
        <u/>
        <sz val="10"/>
        <color theme="1"/>
        <rFont val="Calibri"/>
        <family val="2"/>
        <charset val="204"/>
        <scheme val="minor"/>
      </rPr>
      <t>24</t>
    </r>
    <r>
      <rPr>
        <sz val="10"/>
        <color theme="1"/>
        <rFont val="Calibri"/>
        <family val="2"/>
        <charset val="204"/>
        <scheme val="minor"/>
      </rPr>
      <t>__, участок ___</t>
    </r>
    <r>
      <rPr>
        <u/>
        <sz val="10"/>
        <color theme="1"/>
        <rFont val="Calibri"/>
        <family val="2"/>
        <charset val="204"/>
        <scheme val="minor"/>
      </rPr>
      <t>1</t>
    </r>
    <r>
      <rPr>
        <sz val="10"/>
        <color theme="1"/>
        <rFont val="Calibri"/>
        <family val="2"/>
        <charset val="204"/>
        <scheme val="minor"/>
      </rPr>
      <t>__, год мероприятия _</t>
    </r>
    <r>
      <rPr>
        <u/>
        <sz val="10"/>
        <color theme="1"/>
        <rFont val="Calibri"/>
        <family val="2"/>
        <charset val="204"/>
        <scheme val="minor"/>
      </rPr>
      <t>2024</t>
    </r>
    <r>
      <rPr>
        <sz val="10"/>
        <color theme="1"/>
        <rFont val="Calibri"/>
        <family val="2"/>
        <charset val="204"/>
        <scheme val="minor"/>
      </rPr>
      <t>_, площадь _</t>
    </r>
    <r>
      <rPr>
        <u/>
        <sz val="10"/>
        <color theme="1"/>
        <rFont val="Calibri"/>
        <family val="2"/>
        <charset val="204"/>
        <scheme val="minor"/>
      </rPr>
      <t>0,8</t>
    </r>
    <r>
      <rPr>
        <sz val="10"/>
        <color theme="1"/>
        <rFont val="Calibri"/>
        <family val="2"/>
        <charset val="204"/>
        <scheme val="minor"/>
      </rPr>
      <t>_ 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</si>
</sst>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" fontId="6" fillId="0" borderId="7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1" fontId="12" fillId="0" borderId="7" xfId="0" applyNumberFormat="1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1" fontId="2" fillId="0" borderId="13" xfId="0" applyNumberFormat="1" applyFont="1" applyBorder="1" applyAlignment="1">
      <alignment horizontal="center" wrapText="1"/>
    </xf>
    <xf numFmtId="1" fontId="2" fillId="0" borderId="14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19" workbookViewId="0">
      <selection activeCell="G29" sqref="G29"/>
    </sheetView>
  </sheetViews>
  <sheetFormatPr defaultRowHeight="15" x14ac:dyDescent="0.25"/>
  <cols>
    <col min="3" max="3" width="10" customWidth="1"/>
    <col min="4" max="4" width="7.28515625" customWidth="1"/>
    <col min="5" max="5" width="8" customWidth="1"/>
    <col min="6" max="6" width="8.140625" customWidth="1"/>
    <col min="7" max="7" width="8.5703125" customWidth="1"/>
    <col min="8" max="8" width="9" customWidth="1"/>
    <col min="9" max="9" width="10.7109375" customWidth="1"/>
  </cols>
  <sheetData>
    <row r="1" spans="1:9" ht="18.75" x14ac:dyDescent="0.25">
      <c r="A1" s="27" t="s">
        <v>14</v>
      </c>
      <c r="B1" s="27"/>
      <c r="C1" s="27"/>
      <c r="D1" s="27"/>
      <c r="E1" s="27"/>
      <c r="F1" s="27"/>
      <c r="G1" s="27"/>
      <c r="H1" s="27"/>
      <c r="I1" s="27"/>
    </row>
    <row r="2" spans="1:9" ht="18.75" x14ac:dyDescent="0.25">
      <c r="A2" s="27" t="s">
        <v>15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22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9" t="s">
        <v>24</v>
      </c>
      <c r="B4" s="29"/>
      <c r="C4" s="29"/>
      <c r="D4" s="29"/>
      <c r="E4" s="29"/>
      <c r="F4" s="29"/>
      <c r="G4" s="29"/>
      <c r="H4" s="29"/>
      <c r="I4" s="29"/>
    </row>
    <row r="5" spans="1:9" ht="15.75" thickBot="1" x14ac:dyDescent="0.3">
      <c r="A5" s="30" t="s">
        <v>23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15" t="s">
        <v>17</v>
      </c>
      <c r="B6" s="15" t="s">
        <v>0</v>
      </c>
      <c r="C6" s="18" t="s">
        <v>1</v>
      </c>
      <c r="D6" s="19"/>
      <c r="E6" s="18" t="s">
        <v>2</v>
      </c>
      <c r="F6" s="24"/>
      <c r="G6" s="24"/>
      <c r="H6" s="19"/>
      <c r="I6" s="38" t="s">
        <v>16</v>
      </c>
    </row>
    <row r="7" spans="1:9" x14ac:dyDescent="0.25">
      <c r="A7" s="16"/>
      <c r="B7" s="16"/>
      <c r="C7" s="20"/>
      <c r="D7" s="21"/>
      <c r="E7" s="20" t="s">
        <v>3</v>
      </c>
      <c r="F7" s="25"/>
      <c r="G7" s="25"/>
      <c r="H7" s="21"/>
      <c r="I7" s="39"/>
    </row>
    <row r="8" spans="1:9" ht="15.75" thickBot="1" x14ac:dyDescent="0.3">
      <c r="A8" s="16"/>
      <c r="B8" s="16"/>
      <c r="C8" s="22"/>
      <c r="D8" s="23"/>
      <c r="E8" s="22" t="s">
        <v>4</v>
      </c>
      <c r="F8" s="26"/>
      <c r="G8" s="26"/>
      <c r="H8" s="23"/>
      <c r="I8" s="39"/>
    </row>
    <row r="9" spans="1:9" ht="25.5" x14ac:dyDescent="0.25">
      <c r="A9" s="16"/>
      <c r="B9" s="16"/>
      <c r="C9" s="15" t="s">
        <v>18</v>
      </c>
      <c r="D9" s="5" t="s">
        <v>5</v>
      </c>
      <c r="E9" s="5" t="s">
        <v>7</v>
      </c>
      <c r="F9" s="5" t="s">
        <v>9</v>
      </c>
      <c r="G9" s="5" t="s">
        <v>11</v>
      </c>
      <c r="H9" s="15" t="s">
        <v>13</v>
      </c>
      <c r="I9" s="39"/>
    </row>
    <row r="10" spans="1:9" ht="25.5" x14ac:dyDescent="0.25">
      <c r="A10" s="16"/>
      <c r="B10" s="16"/>
      <c r="C10" s="16"/>
      <c r="D10" s="5" t="s">
        <v>6</v>
      </c>
      <c r="E10" s="5" t="s">
        <v>8</v>
      </c>
      <c r="F10" s="5" t="s">
        <v>10</v>
      </c>
      <c r="G10" s="5" t="s">
        <v>12</v>
      </c>
      <c r="H10" s="16"/>
      <c r="I10" s="39"/>
    </row>
    <row r="11" spans="1:9" ht="26.25" customHeight="1" thickBot="1" x14ac:dyDescent="0.3">
      <c r="A11" s="17"/>
      <c r="B11" s="17"/>
      <c r="C11" s="17"/>
      <c r="D11" s="7"/>
      <c r="E11" s="6">
        <v>0.5</v>
      </c>
      <c r="F11" s="6">
        <v>0.8</v>
      </c>
      <c r="G11" s="6">
        <v>1</v>
      </c>
      <c r="H11" s="17"/>
      <c r="I11" s="40"/>
    </row>
    <row r="12" spans="1:9" ht="16.5" thickBot="1" x14ac:dyDescent="0.3">
      <c r="A12" s="1">
        <v>1</v>
      </c>
      <c r="B12" s="2">
        <v>1</v>
      </c>
      <c r="C12" s="2">
        <v>10</v>
      </c>
      <c r="D12" s="2">
        <v>1.79</v>
      </c>
      <c r="E12" s="2">
        <v>1</v>
      </c>
      <c r="F12" s="2"/>
      <c r="G12" s="2"/>
      <c r="H12" s="11">
        <f t="shared" ref="H12:H43" si="0">SUM(E12:G12)</f>
        <v>1</v>
      </c>
      <c r="I12" s="2"/>
    </row>
    <row r="13" spans="1:9" ht="16.5" thickBot="1" x14ac:dyDescent="0.3">
      <c r="A13" s="1"/>
      <c r="B13" s="2">
        <v>2</v>
      </c>
      <c r="C13" s="2">
        <v>10</v>
      </c>
      <c r="D13" s="2">
        <v>1.79</v>
      </c>
      <c r="E13" s="2">
        <v>1</v>
      </c>
      <c r="F13" s="2"/>
      <c r="G13" s="2">
        <v>1</v>
      </c>
      <c r="H13" s="11">
        <f t="shared" si="0"/>
        <v>2</v>
      </c>
      <c r="I13" s="2"/>
    </row>
    <row r="14" spans="1:9" ht="16.5" thickBot="1" x14ac:dyDescent="0.3">
      <c r="A14" s="1"/>
      <c r="B14" s="2">
        <v>3</v>
      </c>
      <c r="C14" s="2">
        <v>10</v>
      </c>
      <c r="D14" s="2">
        <v>1.79</v>
      </c>
      <c r="E14" s="2">
        <v>1</v>
      </c>
      <c r="F14" s="2"/>
      <c r="G14" s="2">
        <v>2</v>
      </c>
      <c r="H14" s="11">
        <f t="shared" si="0"/>
        <v>3</v>
      </c>
      <c r="I14" s="2"/>
    </row>
    <row r="15" spans="1:9" ht="16.5" thickBot="1" x14ac:dyDescent="0.3">
      <c r="A15" s="1"/>
      <c r="B15" s="2">
        <v>4</v>
      </c>
      <c r="C15" s="2">
        <v>10</v>
      </c>
      <c r="D15" s="2">
        <v>1.79</v>
      </c>
      <c r="E15" s="2"/>
      <c r="F15" s="2"/>
      <c r="G15" s="2"/>
      <c r="H15" s="11">
        <f t="shared" si="0"/>
        <v>0</v>
      </c>
      <c r="I15" s="2"/>
    </row>
    <row r="16" spans="1:9" ht="16.5" thickBot="1" x14ac:dyDescent="0.3">
      <c r="A16" s="1"/>
      <c r="B16" s="2">
        <v>5</v>
      </c>
      <c r="C16" s="2">
        <v>10</v>
      </c>
      <c r="D16" s="2">
        <v>1.79</v>
      </c>
      <c r="E16" s="2">
        <v>1</v>
      </c>
      <c r="F16" s="2"/>
      <c r="G16" s="2">
        <v>1</v>
      </c>
      <c r="H16" s="11">
        <f t="shared" si="0"/>
        <v>2</v>
      </c>
      <c r="I16" s="2"/>
    </row>
    <row r="17" spans="1:9" ht="16.5" thickBot="1" x14ac:dyDescent="0.3">
      <c r="A17" s="1"/>
      <c r="B17" s="2">
        <v>6</v>
      </c>
      <c r="C17" s="2">
        <v>10</v>
      </c>
      <c r="D17" s="2">
        <v>1.79</v>
      </c>
      <c r="E17" s="2">
        <v>1</v>
      </c>
      <c r="F17" s="2"/>
      <c r="G17" s="2"/>
      <c r="H17" s="11">
        <f t="shared" si="0"/>
        <v>1</v>
      </c>
      <c r="I17" s="2"/>
    </row>
    <row r="18" spans="1:9" ht="16.5" thickBot="1" x14ac:dyDescent="0.3">
      <c r="A18" s="1"/>
      <c r="B18" s="2">
        <v>7</v>
      </c>
      <c r="C18" s="2">
        <v>10</v>
      </c>
      <c r="D18" s="2">
        <v>1.79</v>
      </c>
      <c r="E18" s="2"/>
      <c r="F18" s="2"/>
      <c r="G18" s="2"/>
      <c r="H18" s="11">
        <f t="shared" si="0"/>
        <v>0</v>
      </c>
      <c r="I18" s="2"/>
    </row>
    <row r="19" spans="1:9" ht="16.5" thickBot="1" x14ac:dyDescent="0.3">
      <c r="A19" s="1"/>
      <c r="B19" s="2">
        <v>8</v>
      </c>
      <c r="C19" s="2">
        <v>10</v>
      </c>
      <c r="D19" s="2">
        <v>1.79</v>
      </c>
      <c r="E19" s="2">
        <v>1</v>
      </c>
      <c r="F19" s="2"/>
      <c r="G19" s="2">
        <v>1</v>
      </c>
      <c r="H19" s="11">
        <f t="shared" si="0"/>
        <v>2</v>
      </c>
      <c r="I19" s="2"/>
    </row>
    <row r="20" spans="1:9" ht="16.5" thickBot="1" x14ac:dyDescent="0.3">
      <c r="A20" s="1"/>
      <c r="B20" s="2">
        <v>9</v>
      </c>
      <c r="C20" s="2">
        <v>10</v>
      </c>
      <c r="D20" s="2">
        <v>1.79</v>
      </c>
      <c r="E20" s="2"/>
      <c r="F20" s="2"/>
      <c r="G20" s="2">
        <v>2</v>
      </c>
      <c r="H20" s="11">
        <f t="shared" si="0"/>
        <v>2</v>
      </c>
      <c r="I20" s="2"/>
    </row>
    <row r="21" spans="1:9" ht="16.5" thickBot="1" x14ac:dyDescent="0.3">
      <c r="A21" s="1"/>
      <c r="B21" s="2">
        <v>10</v>
      </c>
      <c r="C21" s="2">
        <v>10</v>
      </c>
      <c r="D21" s="2">
        <v>1.79</v>
      </c>
      <c r="E21" s="2">
        <v>2</v>
      </c>
      <c r="F21" s="2"/>
      <c r="G21" s="2">
        <v>1</v>
      </c>
      <c r="H21" s="11">
        <f t="shared" si="0"/>
        <v>3</v>
      </c>
      <c r="I21" s="2"/>
    </row>
    <row r="22" spans="1:9" ht="16.5" thickBot="1" x14ac:dyDescent="0.3">
      <c r="A22" s="1">
        <v>2</v>
      </c>
      <c r="B22" s="2">
        <v>1</v>
      </c>
      <c r="C22" s="2">
        <v>10</v>
      </c>
      <c r="D22" s="2">
        <v>1.79</v>
      </c>
      <c r="E22" s="2">
        <v>1</v>
      </c>
      <c r="F22" s="2"/>
      <c r="G22" s="2"/>
      <c r="H22" s="11">
        <f t="shared" si="0"/>
        <v>1</v>
      </c>
      <c r="I22" s="2"/>
    </row>
    <row r="23" spans="1:9" ht="16.5" thickBot="1" x14ac:dyDescent="0.3">
      <c r="A23" s="1"/>
      <c r="B23" s="2">
        <v>2</v>
      </c>
      <c r="C23" s="2">
        <v>10</v>
      </c>
      <c r="D23" s="2">
        <v>1.79</v>
      </c>
      <c r="E23" s="2"/>
      <c r="F23" s="2"/>
      <c r="G23" s="2"/>
      <c r="H23" s="11">
        <f t="shared" si="0"/>
        <v>0</v>
      </c>
      <c r="I23" s="2"/>
    </row>
    <row r="24" spans="1:9" ht="16.5" thickBot="1" x14ac:dyDescent="0.3">
      <c r="A24" s="1"/>
      <c r="B24" s="2">
        <v>3</v>
      </c>
      <c r="C24" s="2">
        <v>10</v>
      </c>
      <c r="D24" s="2">
        <v>1.79</v>
      </c>
      <c r="E24" s="2">
        <v>1</v>
      </c>
      <c r="F24" s="2"/>
      <c r="G24" s="2">
        <v>1</v>
      </c>
      <c r="H24" s="11">
        <f t="shared" si="0"/>
        <v>2</v>
      </c>
      <c r="I24" s="2"/>
    </row>
    <row r="25" spans="1:9" ht="16.5" thickBot="1" x14ac:dyDescent="0.3">
      <c r="A25" s="1"/>
      <c r="B25" s="2">
        <v>4</v>
      </c>
      <c r="C25" s="2">
        <v>10</v>
      </c>
      <c r="D25" s="2">
        <v>1.79</v>
      </c>
      <c r="E25" s="2"/>
      <c r="F25" s="2"/>
      <c r="G25" s="2">
        <v>1</v>
      </c>
      <c r="H25" s="11">
        <f t="shared" si="0"/>
        <v>1</v>
      </c>
      <c r="I25" s="2"/>
    </row>
    <row r="26" spans="1:9" ht="16.5" thickBot="1" x14ac:dyDescent="0.3">
      <c r="A26" s="1"/>
      <c r="B26" s="2">
        <v>5</v>
      </c>
      <c r="C26" s="2">
        <v>10</v>
      </c>
      <c r="D26" s="2">
        <v>1.79</v>
      </c>
      <c r="E26" s="2"/>
      <c r="F26" s="2"/>
      <c r="G26" s="2">
        <v>2</v>
      </c>
      <c r="H26" s="11">
        <f t="shared" si="0"/>
        <v>2</v>
      </c>
      <c r="I26" s="2"/>
    </row>
    <row r="27" spans="1:9" ht="16.5" thickBot="1" x14ac:dyDescent="0.3">
      <c r="A27" s="1"/>
      <c r="B27" s="2">
        <v>6</v>
      </c>
      <c r="C27" s="2">
        <v>10</v>
      </c>
      <c r="D27" s="2">
        <v>1.79</v>
      </c>
      <c r="E27" s="2">
        <v>1</v>
      </c>
      <c r="F27" s="2"/>
      <c r="G27" s="2">
        <v>1</v>
      </c>
      <c r="H27" s="11">
        <f t="shared" si="0"/>
        <v>2</v>
      </c>
      <c r="I27" s="2"/>
    </row>
    <row r="28" spans="1:9" ht="16.5" thickBot="1" x14ac:dyDescent="0.3">
      <c r="A28" s="1"/>
      <c r="B28" s="2">
        <v>7</v>
      </c>
      <c r="C28" s="2">
        <v>10</v>
      </c>
      <c r="D28" s="2">
        <v>1.79</v>
      </c>
      <c r="E28" s="2">
        <v>1</v>
      </c>
      <c r="F28" s="2"/>
      <c r="G28" s="2"/>
      <c r="H28" s="11">
        <f t="shared" si="0"/>
        <v>1</v>
      </c>
      <c r="I28" s="2"/>
    </row>
    <row r="29" spans="1:9" ht="16.5" thickBot="1" x14ac:dyDescent="0.3">
      <c r="A29" s="1"/>
      <c r="B29" s="2">
        <v>8</v>
      </c>
      <c r="C29" s="2">
        <v>10</v>
      </c>
      <c r="D29" s="2">
        <v>1.79</v>
      </c>
      <c r="E29" s="2">
        <v>2</v>
      </c>
      <c r="F29" s="2"/>
      <c r="G29" s="2">
        <v>1</v>
      </c>
      <c r="H29" s="11">
        <f t="shared" si="0"/>
        <v>3</v>
      </c>
      <c r="I29" s="2"/>
    </row>
    <row r="30" spans="1:9" ht="16.5" thickBot="1" x14ac:dyDescent="0.3">
      <c r="A30" s="1"/>
      <c r="B30" s="2">
        <v>9</v>
      </c>
      <c r="C30" s="2">
        <v>10</v>
      </c>
      <c r="D30" s="2">
        <v>1.79</v>
      </c>
      <c r="E30" s="2">
        <v>1</v>
      </c>
      <c r="F30" s="2"/>
      <c r="G30" s="2"/>
      <c r="H30" s="11">
        <f t="shared" si="0"/>
        <v>1</v>
      </c>
      <c r="I30" s="2"/>
    </row>
    <row r="31" spans="1:9" ht="16.5" thickBot="1" x14ac:dyDescent="0.3">
      <c r="A31" s="1"/>
      <c r="B31" s="2">
        <v>10</v>
      </c>
      <c r="C31" s="2">
        <v>10</v>
      </c>
      <c r="D31" s="2">
        <v>1.79</v>
      </c>
      <c r="E31" s="2">
        <v>1</v>
      </c>
      <c r="F31" s="2"/>
      <c r="G31" s="2">
        <v>1</v>
      </c>
      <c r="H31" s="11">
        <f t="shared" si="0"/>
        <v>2</v>
      </c>
      <c r="I31" s="2"/>
    </row>
    <row r="32" spans="1:9" ht="16.5" thickBot="1" x14ac:dyDescent="0.3">
      <c r="A32" s="1">
        <v>3</v>
      </c>
      <c r="B32" s="2">
        <v>1</v>
      </c>
      <c r="C32" s="2">
        <v>10</v>
      </c>
      <c r="D32" s="2">
        <v>1.79</v>
      </c>
      <c r="E32" s="2"/>
      <c r="F32" s="8"/>
      <c r="G32" s="2">
        <v>1</v>
      </c>
      <c r="H32" s="11">
        <f t="shared" si="0"/>
        <v>1</v>
      </c>
      <c r="I32" s="2"/>
    </row>
    <row r="33" spans="1:9" ht="16.5" thickBot="1" x14ac:dyDescent="0.3">
      <c r="A33" s="1"/>
      <c r="B33" s="2">
        <v>2</v>
      </c>
      <c r="C33" s="2">
        <v>10</v>
      </c>
      <c r="D33" s="2">
        <v>1.79</v>
      </c>
      <c r="E33" s="2">
        <v>2</v>
      </c>
      <c r="F33" s="2"/>
      <c r="G33" s="2">
        <v>1</v>
      </c>
      <c r="H33" s="11">
        <f t="shared" si="0"/>
        <v>3</v>
      </c>
      <c r="I33" s="2"/>
    </row>
    <row r="34" spans="1:9" ht="16.5" thickBot="1" x14ac:dyDescent="0.3">
      <c r="A34" s="1"/>
      <c r="B34" s="2">
        <v>3</v>
      </c>
      <c r="C34" s="2">
        <v>10</v>
      </c>
      <c r="D34" s="2">
        <v>1.79</v>
      </c>
      <c r="E34" s="2">
        <v>1</v>
      </c>
      <c r="F34" s="2"/>
      <c r="G34" s="2">
        <v>1</v>
      </c>
      <c r="H34" s="11">
        <f t="shared" si="0"/>
        <v>2</v>
      </c>
      <c r="I34" s="2"/>
    </row>
    <row r="35" spans="1:9" ht="16.5" thickBot="1" x14ac:dyDescent="0.3">
      <c r="A35" s="1"/>
      <c r="B35" s="2">
        <v>4</v>
      </c>
      <c r="C35" s="2">
        <v>10</v>
      </c>
      <c r="D35" s="2">
        <v>1.79</v>
      </c>
      <c r="E35" s="2"/>
      <c r="F35" s="2"/>
      <c r="G35" s="2"/>
      <c r="H35" s="11">
        <f t="shared" si="0"/>
        <v>0</v>
      </c>
      <c r="I35" s="2"/>
    </row>
    <row r="36" spans="1:9" ht="16.5" thickBot="1" x14ac:dyDescent="0.3">
      <c r="A36" s="1"/>
      <c r="B36" s="2">
        <v>5</v>
      </c>
      <c r="C36" s="2">
        <v>10</v>
      </c>
      <c r="D36" s="2">
        <v>1.79</v>
      </c>
      <c r="E36" s="2">
        <v>1</v>
      </c>
      <c r="F36" s="2"/>
      <c r="G36" s="2"/>
      <c r="H36" s="11">
        <f t="shared" si="0"/>
        <v>1</v>
      </c>
      <c r="I36" s="2"/>
    </row>
    <row r="37" spans="1:9" ht="16.5" thickBot="1" x14ac:dyDescent="0.3">
      <c r="A37" s="1"/>
      <c r="B37" s="2">
        <v>6</v>
      </c>
      <c r="C37" s="2">
        <v>10</v>
      </c>
      <c r="D37" s="2">
        <v>1.79</v>
      </c>
      <c r="E37" s="2"/>
      <c r="F37" s="2"/>
      <c r="G37" s="2">
        <v>2</v>
      </c>
      <c r="H37" s="11">
        <f t="shared" si="0"/>
        <v>2</v>
      </c>
      <c r="I37" s="2"/>
    </row>
    <row r="38" spans="1:9" ht="16.5" thickBot="1" x14ac:dyDescent="0.3">
      <c r="A38" s="1"/>
      <c r="B38" s="2">
        <v>7</v>
      </c>
      <c r="C38" s="2">
        <v>10</v>
      </c>
      <c r="D38" s="2">
        <v>1.79</v>
      </c>
      <c r="E38" s="2">
        <v>2</v>
      </c>
      <c r="F38" s="2"/>
      <c r="G38" s="2"/>
      <c r="H38" s="11">
        <f t="shared" si="0"/>
        <v>2</v>
      </c>
      <c r="I38" s="2"/>
    </row>
    <row r="39" spans="1:9" ht="16.5" thickBot="1" x14ac:dyDescent="0.3">
      <c r="A39" s="1"/>
      <c r="B39" s="2">
        <v>8</v>
      </c>
      <c r="C39" s="2">
        <v>10</v>
      </c>
      <c r="D39" s="2">
        <v>1.79</v>
      </c>
      <c r="E39" s="2">
        <v>1</v>
      </c>
      <c r="F39" s="2"/>
      <c r="G39" s="2">
        <v>1</v>
      </c>
      <c r="H39" s="11">
        <f t="shared" si="0"/>
        <v>2</v>
      </c>
      <c r="I39" s="2"/>
    </row>
    <row r="40" spans="1:9" ht="16.5" thickBot="1" x14ac:dyDescent="0.3">
      <c r="A40" s="1"/>
      <c r="B40" s="2">
        <v>9</v>
      </c>
      <c r="C40" s="2">
        <v>10</v>
      </c>
      <c r="D40" s="2">
        <v>1.79</v>
      </c>
      <c r="E40" s="2"/>
      <c r="F40" s="2"/>
      <c r="G40" s="2">
        <v>2</v>
      </c>
      <c r="H40" s="11">
        <f t="shared" si="0"/>
        <v>2</v>
      </c>
      <c r="I40" s="2"/>
    </row>
    <row r="41" spans="1:9" ht="16.5" thickBot="1" x14ac:dyDescent="0.3">
      <c r="A41" s="1"/>
      <c r="B41" s="2">
        <v>10</v>
      </c>
      <c r="C41" s="2">
        <v>10</v>
      </c>
      <c r="D41" s="2">
        <v>1.79</v>
      </c>
      <c r="E41" s="2">
        <v>1</v>
      </c>
      <c r="F41" s="2"/>
      <c r="G41" s="2">
        <v>1</v>
      </c>
      <c r="H41" s="11">
        <f t="shared" si="0"/>
        <v>2</v>
      </c>
      <c r="I41" s="2"/>
    </row>
    <row r="42" spans="1:9" ht="19.5" thickBot="1" x14ac:dyDescent="0.35">
      <c r="A42" s="3" t="s">
        <v>19</v>
      </c>
      <c r="B42" s="35"/>
      <c r="C42" s="36"/>
      <c r="D42" s="37"/>
      <c r="E42" s="12">
        <f>SUM(E12:E41)</f>
        <v>24</v>
      </c>
      <c r="F42" s="12">
        <f>SUM(F12:F41)</f>
        <v>0</v>
      </c>
      <c r="G42" s="12">
        <f>SUM(G12:G41)</f>
        <v>24</v>
      </c>
      <c r="H42" s="12">
        <f t="shared" si="0"/>
        <v>48</v>
      </c>
      <c r="I42" s="4"/>
    </row>
    <row r="43" spans="1:9" ht="39" thickBot="1" x14ac:dyDescent="0.35">
      <c r="A43" s="10" t="s">
        <v>20</v>
      </c>
      <c r="B43" s="32"/>
      <c r="C43" s="33"/>
      <c r="D43" s="34"/>
      <c r="E43" s="13">
        <f>PRODUCT(E42,0.5)</f>
        <v>12</v>
      </c>
      <c r="F43" s="13">
        <f>PRODUCT(F42,0.8)</f>
        <v>0</v>
      </c>
      <c r="G43" s="13">
        <f>PRODUCT(G42,1)</f>
        <v>24</v>
      </c>
      <c r="H43" s="13">
        <f t="shared" si="0"/>
        <v>36</v>
      </c>
      <c r="I43" s="9"/>
    </row>
    <row r="44" spans="1:9" ht="24" thickBot="1" x14ac:dyDescent="0.4">
      <c r="A44" s="1" t="s">
        <v>21</v>
      </c>
      <c r="B44" s="32"/>
      <c r="C44" s="33"/>
      <c r="D44" s="33"/>
      <c r="E44" s="33"/>
      <c r="F44" s="33"/>
      <c r="G44" s="34"/>
      <c r="H44" s="14">
        <f>H43/0.03</f>
        <v>1200</v>
      </c>
      <c r="I44" s="9"/>
    </row>
  </sheetData>
  <mergeCells count="17">
    <mergeCell ref="B43:D43"/>
    <mergeCell ref="B44:G44"/>
    <mergeCell ref="B42:D42"/>
    <mergeCell ref="I6:I11"/>
    <mergeCell ref="C9:C11"/>
    <mergeCell ref="H9:H11"/>
    <mergeCell ref="A2:I2"/>
    <mergeCell ref="A3:I3"/>
    <mergeCell ref="A4:I4"/>
    <mergeCell ref="A5:I5"/>
    <mergeCell ref="A1:I1"/>
    <mergeCell ref="A6:A11"/>
    <mergeCell ref="B6:B11"/>
    <mergeCell ref="C6:D8"/>
    <mergeCell ref="E6:H6"/>
    <mergeCell ref="E7:H7"/>
    <mergeCell ref="E8:H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2024-09-25T13:06:39Z</dcterms:modified>
</cp:coreProperties>
</file>